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айл загрузки" sheetId="1" state="visible" r:id="rId2"/>
  </sheets>
  <definedNames>
    <definedName name="Print_Titles" localSheetId="0">'Файл загрузки'!$18:$18</definedName>
    <definedName name="_xlnm.Print_Area" localSheetId="0">'Файл загрузки'!$A$1:$H$103</definedName>
    <definedName name="данет">#REF!</definedName>
  </definedNames>
  <calcPr iterate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tc={00AF0073-007B-45C3-96BE-000A00690008}</author>
  </authors>
  <commentList>
    <comment ref="D15" authorId="0" xr:uid="{00AF0073-007B-45C3-96BE-000A00690008}">
      <text>
        <r>
          <rPr>
            <b/>
            <sz val="9"/>
            <rFont val="Tahoma"/>
          </rPr>
          <t xml:space="preserve"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<sst xmlns="http://schemas.openxmlformats.org/spreadsheetml/2006/main" count="93" uniqueCount="93">
  <si>
    <t>"УТВЕРЖДАЮ"</t>
  </si>
  <si>
    <t xml:space="preserve">Заместитель директора по капитальному строительству – начальника управления капитального строительства Западных электрических сетей – филиала ПАО «Россети Московский регион»</t>
  </si>
  <si>
    <t xml:space="preserve">_______________________Рогожин А.В.</t>
  </si>
  <si>
    <t xml:space="preserve">"_____"________________ 2026 г.</t>
  </si>
  <si>
    <t xml:space="preserve">ЗЭС-355953-26-СЭМ-ПИР-СМР от 30.01.2026</t>
  </si>
  <si>
    <t>м.п.</t>
  </si>
  <si>
    <t>I-355953</t>
  </si>
  <si>
    <t xml:space="preserve">Сводный сметный расчёт стоимости строительства</t>
  </si>
  <si>
    <t xml:space="preserve">Строительство ВЛИ-0,4 кВ от ВЛИ-0,4 кВ, строящейся по договору З8-25-302-214088(611435) КТПП-10/0,4 кВ ПС-220 кВ №107 "Кедрово" (0,03 км), в т.ч. ПИР, МО, Наро-Фоминский р-н, г.о.Наро-Фоминский, д.Новинское, 50:26:0080610:1949</t>
  </si>
  <si>
    <t xml:space="preserve">(наименование стройки, объекта)</t>
  </si>
  <si>
    <t xml:space="preserve">Составлен в ценах по состоянию на</t>
  </si>
  <si>
    <t>2026.03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</si>
  <si>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</si>
  <si>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</si>
  <si>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</si>
  <si>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 (тыс.руб)</t>
  </si>
  <si>
    <t xml:space="preserve">Общая сметная стоимость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</si>
  <si>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</si>
  <si>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</si>
  <si>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</si>
  <si>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</si>
  <si>
    <t xml:space="preserve">Глава 1. Подготовка территории строительства</t>
  </si>
  <si>
    <t>01-01-01</t>
  </si>
  <si>
    <t xml:space="preserve">Подготовительные работы</t>
  </si>
  <si>
    <t xml:space="preserve">Итого: по главе 1</t>
  </si>
  <si>
    <t xml:space="preserve">Глава 2. Основные объекты строительства</t>
  </si>
  <si>
    <t>02-01-01</t>
  </si>
  <si>
    <t xml:space="preserve">Строительство МТП-250кВА</t>
  </si>
  <si>
    <t>02-01-02</t>
  </si>
  <si>
    <t xml:space="preserve">Строительство ТМГ-25кВА</t>
  </si>
  <si>
    <t>02-01-03</t>
  </si>
  <si>
    <t xml:space="preserve">Строительство ВЛ-10кВ</t>
  </si>
  <si>
    <t xml:space="preserve">СМР ВЛИ-0,4 кВ</t>
  </si>
  <si>
    <t xml:space="preserve">Итого: по главе 2</t>
  </si>
  <si>
    <t xml:space="preserve">Итого: по главам 1-2</t>
  </si>
  <si>
    <t xml:space="preserve">Глава 3.Объекты подсобного и обслуживающего назначения</t>
  </si>
  <si>
    <t xml:space="preserve">Итого: по главе 3</t>
  </si>
  <si>
    <t xml:space="preserve">Итого: по главам 1-3</t>
  </si>
  <si>
    <t xml:space="preserve">Глава 4. Объекты энергетического хозяйства</t>
  </si>
  <si>
    <t xml:space="preserve">Итого: по главе 4</t>
  </si>
  <si>
    <t xml:space="preserve">Итого: по главам 1-4</t>
  </si>
  <si>
    <t xml:space="preserve">Глава 5. Объекты транспортного хозяйства и связи</t>
  </si>
  <si>
    <t xml:space="preserve">Итого: по главе 5</t>
  </si>
  <si>
    <t xml:space="preserve">Итого: по главам 1-5</t>
  </si>
  <si>
    <t xml:space="preserve">Глава 6. Наружние сети и сооружения водоснабжения , канализации, теплоснабжения и газоснабжения</t>
  </si>
  <si>
    <t xml:space="preserve">Итого: по главе 6</t>
  </si>
  <si>
    <t xml:space="preserve">Итого: по главам 1-6</t>
  </si>
  <si>
    <t xml:space="preserve">Глава 7. Благоустройство и озеленение территории</t>
  </si>
  <si>
    <t xml:space="preserve">Итого: по главе 7</t>
  </si>
  <si>
    <t xml:space="preserve">Итого: по главам 1-7</t>
  </si>
  <si>
    <t xml:space="preserve">Глава 8. Временные здания и сооружения</t>
  </si>
  <si>
    <t xml:space="preserve">Итого: по главе 8</t>
  </si>
  <si>
    <t xml:space="preserve">Итого: по главам 1-8</t>
  </si>
  <si>
    <t xml:space="preserve">Средства на возведение и разборку временных зданий и сооружений 1,5% </t>
  </si>
  <si>
    <t xml:space="preserve">Глава 9. Прочие работы и затраты</t>
  </si>
  <si>
    <t>09-01-01</t>
  </si>
  <si>
    <t xml:space="preserve">МТП-250кВА. ПНР</t>
  </si>
  <si>
    <t>09-01-02</t>
  </si>
  <si>
    <t xml:space="preserve">ТМГ-25кВА. ПНР</t>
  </si>
  <si>
    <t>09-01-03</t>
  </si>
  <si>
    <t xml:space="preserve">ВЛ-10кВ. ПНР</t>
  </si>
  <si>
    <t xml:space="preserve">ПНР ВЛ-0,4кВ. </t>
  </si>
  <si>
    <t xml:space="preserve">ГСН 81-05-02-2007 п. 2.2.4</t>
  </si>
  <si>
    <t xml:space="preserve">Дополнительные затраты при производстве работ в зимнее время, 2,1% (КТП, МТП, ТМГ)</t>
  </si>
  <si>
    <t xml:space="preserve">Дополнительные затраты при производстве работ в зимнее время, 1,9% (КЛ, ВЛ)</t>
  </si>
  <si>
    <t xml:space="preserve">Итого: по главе 9</t>
  </si>
  <si>
    <t xml:space="preserve">Итого: по главам 1-9</t>
  </si>
  <si>
    <t xml:space="preserve">Глава 10. Содержание службы заказчика-застройщика (технического надзора) строящегося предприятия</t>
  </si>
  <si>
    <t xml:space="preserve">Постановление РФ №468 от 21.06.2010г.</t>
  </si>
  <si>
    <t xml:space="preserve">Содержание службы заказчика-застройщика (технического надзора) строительства 2,14% (итог гл.1-9)</t>
  </si>
  <si>
    <t xml:space="preserve">Приказ ПАО "Россети Московский регион" № 612 от 01.07.2025.</t>
  </si>
  <si>
    <t xml:space="preserve">Содержание службы заказчика-застройщика  строительства 3,93% (итого гл.1-9, 12)</t>
  </si>
  <si>
    <t xml:space="preserve">Итого: по главе 10</t>
  </si>
  <si>
    <t xml:space="preserve">Итого: по главам 1-10</t>
  </si>
  <si>
    <t xml:space="preserve">Глава 11. Подготовка эксплуатационных кадров</t>
  </si>
  <si>
    <t xml:space="preserve">Итого: по главам 1-11</t>
  </si>
  <si>
    <t xml:space="preserve">Глава 12. Проектные и изыскательские работы</t>
  </si>
  <si>
    <t xml:space="preserve">Проектные работы</t>
  </si>
  <si>
    <t xml:space="preserve">Авторский надзор</t>
  </si>
  <si>
    <t xml:space="preserve">Итого: по главе 12</t>
  </si>
  <si>
    <t xml:space="preserve">Итого: по главам 1-12</t>
  </si>
  <si>
    <t xml:space="preserve">Непредвиденные затраты</t>
  </si>
  <si>
    <t xml:space="preserve">ПЦСН-2020 МО п. 37.12.2</t>
  </si>
  <si>
    <t xml:space="preserve">Непредвиденные затраты 3%</t>
  </si>
  <si>
    <t xml:space="preserve">Итого: Непредвиденные затраты</t>
  </si>
  <si>
    <t xml:space="preserve">Итого с непредвиденными</t>
  </si>
  <si>
    <t>НДС</t>
  </si>
  <si>
    <t xml:space="preserve">Средства на покрытие затрат по уплате налога на добавленную стоимость</t>
  </si>
  <si>
    <t xml:space="preserve">Налог на ПИР</t>
  </si>
  <si>
    <t xml:space="preserve">Итого НДС</t>
  </si>
  <si>
    <t xml:space="preserve">ВСЕГО по сводному сметному расчету с НДС</t>
  </si>
  <si>
    <t xml:space="preserve">Генеральный директор
 ООО «Славэлектромонтаж»</t>
  </si>
  <si>
    <t xml:space="preserve">Кожуренко Д.О.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</si>
</sst>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_р_._-;\-* #,##0.00_р_._-;_-* &quot;-&quot;??_р_._-;_-@_-"/>
    <numFmt numFmtId="161" formatCode="#,##0.00;[Red]\-\ #,##0.00"/>
    <numFmt numFmtId="162" formatCode="_-* #,##0.00000_р_._-;\-* #,##0.00000_р_._-;_-* &quot;-&quot;??_р_._-;_-@_-"/>
    <numFmt numFmtId="163" formatCode="_-* #,##0.00000000\ _₽_-;\-* #,##0.00000000\ _₽_-;_-* &quot;-&quot;????????\ _₽_-;_-@_-"/>
    <numFmt numFmtId="164" formatCode="#,##0.00000000;[Red]\-\ #,##0.00000000"/>
    <numFmt numFmtId="165" formatCode="_-* #,##0.00000\ _₽_-;\-* #,##0.00000\ _₽_-;_-* &quot;-&quot;?????\ _₽_-;_-@_-"/>
    <numFmt numFmtId="166" formatCode="#,##0.00000_ ;\-#,##0.00000\ "/>
  </numFmts>
  <fonts count="14">
    <font>
      <sz val="11.000000"/>
      <color theme="1"/>
      <name val="Calibri"/>
      <scheme val="minor"/>
    </font>
    <font>
      <sz val="10.000000"/>
      <name val="Arial"/>
    </font>
    <font>
      <b/>
      <sz val="10.000000"/>
      <name val="Arial"/>
    </font>
    <font>
      <sz val="12.000000"/>
      <color theme="1"/>
      <name val="Calibri"/>
      <scheme val="minor"/>
    </font>
    <font>
      <b/>
      <sz val="12.000000"/>
      <name val="Arial"/>
    </font>
    <font>
      <sz val="12.000000"/>
      <name val="Arial"/>
    </font>
    <font>
      <b/>
      <sz val="16.000000"/>
      <color theme="1"/>
      <name val="Calibri"/>
      <scheme val="minor"/>
    </font>
    <font>
      <b/>
      <sz val="12.000000"/>
      <color theme="1"/>
      <name val="Calibri"/>
      <scheme val="minor"/>
    </font>
    <font>
      <b/>
      <sz val="11.000000"/>
      <color theme="1"/>
      <name val="Calibri"/>
      <scheme val="minor"/>
    </font>
    <font>
      <b/>
      <i/>
      <sz val="11.000000"/>
      <color theme="1"/>
      <name val="Calibri"/>
      <scheme val="minor"/>
    </font>
    <font>
      <i/>
      <sz val="11.000000"/>
      <color theme="1"/>
      <name val="Calibri"/>
      <scheme val="minor"/>
    </font>
    <font>
      <sz val="11.000000"/>
      <name val="Arial"/>
    </font>
    <font>
      <sz val="10.000000"/>
      <color theme="1"/>
      <name val="Calibri"/>
      <scheme val="minor"/>
    </font>
    <font>
      <sz val="14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99">
    <xf fontId="0" fillId="0" borderId="0" numFmtId="0" xfId="0"/>
    <xf fontId="3" fillId="0" borderId="0" numFmtId="0" xfId="0" applyFont="1"/>
    <xf fontId="4" fillId="0" borderId="0" numFmtId="0" xfId="0" applyFont="1" applyAlignment="1">
      <alignment horizontal="left"/>
    </xf>
    <xf fontId="4" fillId="0" borderId="0" numFmtId="0" xfId="0" applyFont="1"/>
    <xf fontId="5" fillId="0" borderId="0" numFmtId="0" xfId="0" applyFont="1" applyAlignment="1">
      <alignment horizontal="left"/>
    </xf>
    <xf fontId="5" fillId="0" borderId="0" numFmtId="0" xfId="0" applyFont="1"/>
    <xf fontId="5" fillId="0" borderId="0" numFmtId="0" xfId="0" applyFont="1" applyAlignment="1">
      <alignment horizontal="left" vertical="top" wrapText="1"/>
    </xf>
    <xf fontId="5" fillId="0" borderId="0" numFmtId="0" xfId="0" applyFont="1" applyAlignment="1">
      <alignment vertical="top" wrapText="1"/>
    </xf>
    <xf fontId="5" fillId="0" borderId="0" numFmtId="0" xfId="0" applyFont="1" applyAlignment="1">
      <alignment horizontal="left" vertical="top"/>
    </xf>
    <xf fontId="5" fillId="0" borderId="0" numFmtId="0" xfId="0" applyFont="1" applyAlignment="1">
      <alignment horizontal="left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5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center"/>
    </xf>
    <xf fontId="7" fillId="0" borderId="0" numFmtId="0" xfId="0" applyFont="1"/>
    <xf fontId="8" fillId="0" borderId="0" numFmtId="0" xfId="0" applyFont="1" applyAlignment="1">
      <alignment horizontal="left" vertical="center"/>
    </xf>
    <xf fontId="8" fillId="0" borderId="0" numFmtId="0" xfId="0" applyFont="1" applyAlignment="1">
      <alignment horizontal="center"/>
    </xf>
    <xf fontId="8" fillId="0" borderId="0" numFmtId="0" xfId="0" applyFont="1"/>
    <xf fontId="8" fillId="0" borderId="2" numFmtId="0" xfId="0" applyFont="1" applyBorder="1" applyAlignment="1">
      <alignment horizontal="center" vertical="center" wrapText="1"/>
    </xf>
    <xf fontId="8" fillId="0" borderId="0" numFmtId="0" xfId="0" applyFont="1" applyAlignment="1">
      <alignment vertical="center" wrapText="1"/>
    </xf>
    <xf fontId="8" fillId="0" borderId="2" numFmtId="0" xfId="0" applyFont="1" applyBorder="1" applyAlignment="1">
      <alignment horizontal="center" vertical="center"/>
    </xf>
    <xf fontId="8" fillId="0" borderId="0" numFmtId="0" xfId="0" applyFont="1" applyAlignment="1">
      <alignment horizontal="center" vertical="center"/>
    </xf>
    <xf fontId="8" fillId="2" borderId="2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/>
    </xf>
    <xf fontId="0" fillId="0" borderId="0" numFmtId="0" xfId="0" applyAlignment="1">
      <alignment horizontal="center" vertical="center"/>
    </xf>
    <xf fontId="9" fillId="0" borderId="3" numFmtId="0" xfId="0" applyFont="1" applyBorder="1" applyAlignment="1">
      <alignment vertical="center" wrapText="1"/>
    </xf>
    <xf fontId="9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center" vertical="center"/>
    </xf>
    <xf fontId="0" fillId="0" borderId="2" numFmtId="0" xfId="0" applyBorder="1" applyAlignment="1">
      <alignment horizontal="center" vertical="center"/>
    </xf>
    <xf fontId="0" fillId="0" borderId="2" numFmtId="49" xfId="0" applyNumberFormat="1" applyBorder="1" applyAlignment="1">
      <alignment horizontal="center" vertical="center"/>
    </xf>
    <xf fontId="0" fillId="0" borderId="2" numFmtId="0" xfId="0" applyBorder="1" applyAlignment="1">
      <alignment horizontal="justify" vertical="center"/>
    </xf>
    <xf fontId="0" fillId="0" borderId="2" numFmtId="162" xfId="4" applyNumberFormat="1" applyBorder="1" applyAlignment="1">
      <alignment horizontal="center" vertical="center"/>
    </xf>
    <xf fontId="10" fillId="0" borderId="0" numFmtId="0" xfId="0" applyFont="1" applyAlignment="1">
      <alignment horizontal="center" vertical="center"/>
    </xf>
    <xf fontId="10" fillId="0" borderId="3" numFmtId="0" xfId="0" applyFont="1" applyBorder="1" applyAlignment="1">
      <alignment horizontal="right" vertical="center"/>
    </xf>
    <xf fontId="10" fillId="0" borderId="4" numFmtId="0" xfId="0" applyFont="1" applyBorder="1" applyAlignment="1">
      <alignment horizontal="right" vertical="center"/>
    </xf>
    <xf fontId="10" fillId="0" borderId="6" numFmtId="0" xfId="0" applyFont="1" applyBorder="1" applyAlignment="1">
      <alignment horizontal="right" vertical="center"/>
    </xf>
    <xf fontId="10" fillId="0" borderId="2" numFmtId="162" xfId="4" applyNumberFormat="1" applyFont="1" applyBorder="1" applyAlignment="1">
      <alignment horizontal="center" vertical="center"/>
    </xf>
    <xf fontId="0" fillId="3" borderId="2" numFmtId="0" xfId="0" applyFill="1" applyBorder="1" applyAlignment="1">
      <alignment horizontal="center" vertical="center"/>
    </xf>
    <xf fontId="0" fillId="3" borderId="2" numFmtId="49" xfId="0" applyNumberFormat="1" applyFill="1" applyBorder="1" applyAlignment="1">
      <alignment horizontal="center" vertical="center"/>
    </xf>
    <xf fontId="0" fillId="3" borderId="2" numFmtId="0" xfId="0" applyFill="1" applyBorder="1" applyAlignment="1">
      <alignment horizontal="justify" vertical="center"/>
    </xf>
    <xf fontId="0" fillId="3" borderId="2" numFmtId="162" xfId="4" applyNumberFormat="1" applyFill="1" applyBorder="1" applyAlignment="1">
      <alignment horizontal="center" vertical="center"/>
    </xf>
    <xf fontId="0" fillId="0" borderId="0" numFmtId="163" xfId="0" applyNumberFormat="1" applyAlignment="1">
      <alignment horizontal="center" vertical="center"/>
    </xf>
    <xf fontId="10" fillId="3" borderId="3" numFmtId="0" xfId="0" applyFont="1" applyFill="1" applyBorder="1" applyAlignment="1">
      <alignment horizontal="right" vertical="center"/>
    </xf>
    <xf fontId="10" fillId="3" borderId="4" numFmtId="0" xfId="0" applyFont="1" applyFill="1" applyBorder="1" applyAlignment="1">
      <alignment horizontal="right" vertical="center"/>
    </xf>
    <xf fontId="10" fillId="3" borderId="6" numFmtId="0" xfId="0" applyFont="1" applyFill="1" applyBorder="1" applyAlignment="1">
      <alignment horizontal="right" vertical="center"/>
    </xf>
    <xf fontId="10" fillId="3" borderId="2" numFmtId="162" xfId="4" applyNumberFormat="1" applyFont="1" applyFill="1" applyBorder="1" applyAlignment="1">
      <alignment horizontal="center" vertical="center"/>
    </xf>
    <xf fontId="10" fillId="3" borderId="2" numFmtId="160" xfId="4" applyNumberFormat="1" applyFont="1" applyFill="1" applyBorder="1" applyAlignment="1">
      <alignment horizontal="center" vertical="center"/>
    </xf>
    <xf fontId="9" fillId="3" borderId="3" numFmtId="0" xfId="0" applyFont="1" applyFill="1" applyBorder="1" applyAlignment="1">
      <alignment horizontal="right" vertical="center"/>
    </xf>
    <xf fontId="9" fillId="3" borderId="4" numFmtId="0" xfId="0" applyFont="1" applyFill="1" applyBorder="1" applyAlignment="1">
      <alignment horizontal="right" vertical="center"/>
    </xf>
    <xf fontId="9" fillId="3" borderId="6" numFmtId="0" xfId="0" applyFont="1" applyFill="1" applyBorder="1" applyAlignment="1">
      <alignment horizontal="right" vertical="center"/>
    </xf>
    <xf fontId="9" fillId="3" borderId="2" numFmtId="162" xfId="4" applyNumberFormat="1" applyFont="1" applyFill="1" applyBorder="1" applyAlignment="1">
      <alignment horizontal="center" vertical="center"/>
    </xf>
    <xf fontId="9" fillId="3" borderId="2" numFmtId="160" xfId="4" applyNumberFormat="1" applyFont="1" applyFill="1" applyBorder="1" applyAlignment="1">
      <alignment horizontal="center" vertical="center"/>
    </xf>
    <xf fontId="9" fillId="0" borderId="2" numFmtId="162" xfId="4" applyNumberFormat="1" applyFont="1" applyBorder="1" applyAlignment="1">
      <alignment horizontal="center" vertical="center"/>
    </xf>
    <xf fontId="11" fillId="0" borderId="0" numFmtId="164" xfId="0" applyNumberFormat="1" applyFont="1" applyAlignment="1">
      <alignment horizontal="right"/>
    </xf>
    <xf fontId="9" fillId="3" borderId="4" numFmtId="0" xfId="0" applyFont="1" applyFill="1" applyBorder="1" applyAlignment="1">
      <alignment horizontal="left" vertical="center"/>
    </xf>
    <xf fontId="9" fillId="3" borderId="6" numFmtId="0" xfId="0" applyFont="1" applyFill="1" applyBorder="1" applyAlignment="1">
      <alignment horizontal="left" vertical="center"/>
    </xf>
    <xf fontId="9" fillId="0" borderId="5" numFmtId="160" xfId="4" applyNumberFormat="1" applyFont="1" applyBorder="1" applyAlignment="1">
      <alignment horizontal="center" vertical="center"/>
    </xf>
    <xf fontId="8" fillId="3" borderId="2" numFmtId="160" xfId="4" applyNumberFormat="1" applyFont="1" applyFill="1" applyBorder="1" applyAlignment="1">
      <alignment horizontal="center" vertical="center"/>
    </xf>
    <xf fontId="0" fillId="0" borderId="2" numFmtId="160" xfId="4" applyNumberFormat="1" applyBorder="1" applyAlignment="1">
      <alignment horizontal="center" vertical="center"/>
    </xf>
    <xf fontId="10" fillId="0" borderId="2" numFmtId="160" xfId="4" applyNumberFormat="1" applyFont="1" applyBorder="1" applyAlignment="1">
      <alignment horizontal="center" vertical="center"/>
    </xf>
    <xf fontId="9" fillId="3" borderId="3" numFmtId="0" xfId="0" applyFont="1" applyFill="1" applyBorder="1" applyAlignment="1">
      <alignment vertical="center"/>
    </xf>
    <xf fontId="12" fillId="3" borderId="2" numFmtId="0" xfId="0" applyFont="1" applyFill="1" applyBorder="1" applyAlignment="1">
      <alignment horizontal="center" vertical="center" wrapText="1"/>
    </xf>
    <xf fontId="12" fillId="3" borderId="2" numFmtId="0" xfId="0" applyFont="1" applyFill="1" applyBorder="1" applyAlignment="1">
      <alignment horizontal="left" vertical="center" wrapText="1"/>
    </xf>
    <xf fontId="8" fillId="3" borderId="2" numFmtId="162" xfId="5" applyNumberFormat="1" applyFont="1" applyFill="1" applyBorder="1" applyAlignment="1">
      <alignment horizontal="center" vertical="center"/>
    </xf>
    <xf fontId="0" fillId="3" borderId="2" numFmtId="0" xfId="0" applyFill="1" applyBorder="1" applyAlignment="1">
      <alignment horizontal="left" vertical="center"/>
    </xf>
    <xf fontId="0" fillId="3" borderId="3" numFmtId="0" xfId="0" applyFill="1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12" fillId="0" borderId="2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left" vertical="center" wrapText="1"/>
    </xf>
    <xf fontId="8" fillId="0" borderId="2" numFmtId="160" xfId="4" applyNumberFormat="1" applyFont="1" applyBorder="1" applyAlignment="1">
      <alignment horizontal="center" vertical="center"/>
    </xf>
    <xf fontId="9" fillId="0" borderId="3" numFmtId="0" xfId="0" applyFont="1" applyBorder="1" applyAlignment="1">
      <alignment horizontal="right" vertical="center"/>
    </xf>
    <xf fontId="9" fillId="0" borderId="4" numFmtId="0" xfId="0" applyFont="1" applyBorder="1" applyAlignment="1">
      <alignment horizontal="right" vertical="center"/>
    </xf>
    <xf fontId="9" fillId="0" borderId="6" numFmtId="0" xfId="0" applyFont="1" applyBorder="1" applyAlignment="1">
      <alignment horizontal="right" vertical="center"/>
    </xf>
    <xf fontId="9" fillId="0" borderId="3" numFmtId="0" xfId="0" applyFont="1" applyBorder="1" applyAlignment="1">
      <alignment vertical="center"/>
    </xf>
    <xf fontId="9" fillId="0" borderId="4" numFmtId="0" xfId="0" applyFont="1" applyBorder="1" applyAlignment="1">
      <alignment horizontal="left" vertical="center"/>
    </xf>
    <xf fontId="0" fillId="0" borderId="2" numFmtId="0" xfId="0" applyBorder="1" applyAlignment="1">
      <alignment horizontal="center" vertical="center" wrapText="1"/>
    </xf>
    <xf fontId="0" fillId="0" borderId="2" numFmtId="162" xfId="5" applyNumberFormat="1" applyBorder="1" applyAlignment="1">
      <alignment horizontal="center" vertical="center"/>
    </xf>
    <xf fontId="0" fillId="0" borderId="0" numFmtId="165" xfId="0" applyNumberFormat="1" applyAlignment="1">
      <alignment horizontal="center" vertical="center"/>
    </xf>
    <xf fontId="0" fillId="0" borderId="6" numFmtId="0" xfId="0" applyBorder="1" applyAlignment="1">
      <alignment horizontal="left" vertical="center" wrapText="1"/>
    </xf>
    <xf fontId="0" fillId="0" borderId="2" numFmtId="165" xfId="0" applyNumberFormat="1" applyBorder="1" applyAlignment="1">
      <alignment horizontal="center" vertical="center"/>
    </xf>
    <xf fontId="0" fillId="0" borderId="2" numFmtId="49" xfId="0" applyNumberFormat="1" applyBorder="1" applyAlignment="1">
      <alignment horizontal="left" vertical="center" wrapText="1"/>
    </xf>
    <xf fontId="0" fillId="0" borderId="2" numFmtId="0" xfId="0" applyBorder="1" applyAlignment="1">
      <alignment horizontal="left" vertical="center"/>
    </xf>
    <xf fontId="1" fillId="0" borderId="0" numFmtId="0" xfId="2" applyFont="1"/>
    <xf fontId="0" fillId="0" borderId="6" numFmtId="0" xfId="0" applyBorder="1" applyAlignment="1">
      <alignment horizontal="left" vertical="center"/>
    </xf>
    <xf fontId="0" fillId="0" borderId="2" numFmtId="166" xfId="4" applyNumberFormat="1" applyBorder="1" applyAlignment="1">
      <alignment horizontal="center" vertical="center"/>
    </xf>
    <xf fontId="0" fillId="0" borderId="2" numFmtId="162" xfId="0" applyNumberFormat="1" applyBorder="1" applyAlignment="1">
      <alignment vertical="center"/>
    </xf>
    <xf fontId="8" fillId="0" borderId="2" numFmtId="0" xfId="0" applyFont="1" applyBorder="1" applyAlignment="1">
      <alignment vertical="center"/>
    </xf>
    <xf fontId="0" fillId="0" borderId="2" numFmtId="0" xfId="0" applyBorder="1" applyAlignment="1">
      <alignment vertical="center"/>
    </xf>
    <xf fontId="9" fillId="0" borderId="2" numFmtId="160" xfId="4" applyNumberFormat="1" applyFont="1" applyBorder="1" applyAlignment="1">
      <alignment horizontal="center" vertical="center"/>
    </xf>
    <xf fontId="3" fillId="0" borderId="2" numFmtId="0" xfId="0" applyFont="1" applyBorder="1" applyAlignment="1">
      <alignment vertical="center" wrapText="1"/>
    </xf>
    <xf fontId="8" fillId="0" borderId="2" numFmtId="162" xfId="4" applyNumberFormat="1" applyFont="1" applyBorder="1" applyAlignment="1">
      <alignment horizontal="center" vertical="center"/>
    </xf>
    <xf fontId="7" fillId="0" borderId="2" numFmtId="0" xfId="0" applyFont="1" applyBorder="1" applyAlignment="1">
      <alignment vertical="center"/>
    </xf>
    <xf fontId="7" fillId="0" borderId="2" numFmtId="0" xfId="0" applyFont="1" applyBorder="1" applyAlignment="1">
      <alignment vertical="center" wrapText="1"/>
    </xf>
    <xf fontId="0" fillId="0" borderId="0" numFmtId="0" xfId="0" applyAlignment="1">
      <alignment horizontal="center"/>
    </xf>
    <xf fontId="13" fillId="0" borderId="0" numFmtId="0" xfId="0" applyFont="1" applyAlignment="1">
      <alignment horizontal="center"/>
    </xf>
    <xf fontId="13" fillId="0" borderId="0" numFmtId="0" xfId="0" applyFont="1" applyAlignment="1">
      <alignment horizontal="center" wrapText="1"/>
    </xf>
    <xf fontId="13" fillId="0" borderId="1" numFmt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5 2" xfId="3"/>
    <cellStyle name="Финансовый" xfId="4" builtinId="3"/>
    <cellStyle name="Финансовый 4" xfId="5"/>
    <cellStyle name="Финансовый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Федоров Иван Александрович" id="{8D15FE29-B90C-797C-7B4E-529B9130B9E0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5" personId="{8D15FE29-B90C-797C-7B4E-529B9130B9E0}" id="{00AF0073-007B-45C3-96BE-000A00690008}" done="0">
    <text xml:space="preserve">Для текщих цен можно указывать месяц формирования: 2018.03
03 это месяц формирования.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9" zoomScale="80" workbookViewId="0">
      <selection activeCell="A1" activeCellId="0" sqref="A1:H103"/>
    </sheetView>
  </sheetViews>
  <sheetFormatPr defaultRowHeight="14.25"/>
  <cols>
    <col customWidth="1" min="1" max="1" width="5.140625"/>
    <col customWidth="1" min="2" max="2" width="17.85546875"/>
    <col customWidth="1" min="3" max="3" width="34.5703125"/>
    <col bestFit="1" customWidth="1" min="4" max="4" width="19.7109375"/>
    <col bestFit="1" customWidth="1" min="5" max="5" width="17.7109375"/>
    <col bestFit="1" customWidth="1" min="6" max="6" width="14.28515625"/>
    <col bestFit="1" customWidth="1" min="7" max="7" width="17"/>
    <col bestFit="1" customWidth="1" min="8" max="8" width="26.5703125"/>
    <col bestFit="1" customWidth="1" min="9" max="9" width="13.42578125"/>
    <col bestFit="1" customWidth="1" min="10" max="10" width="15.85546875"/>
    <col bestFit="1" customWidth="1" min="12" max="12" width="13.42578125"/>
    <col customWidth="1" min="13" max="13" width="15.8515625"/>
  </cols>
  <sheetData>
    <row r="1" s="1" customFormat="1" ht="15.75">
      <c r="B1" s="2" t="s">
        <v>0</v>
      </c>
      <c r="C1" s="2"/>
      <c r="D1" s="2"/>
      <c r="E1" s="2"/>
      <c r="F1" s="3"/>
      <c r="G1" s="2"/>
      <c r="H1" s="2"/>
    </row>
    <row r="2" s="1" customFormat="1" ht="15.75">
      <c r="B2" s="4"/>
      <c r="C2" s="4"/>
      <c r="D2" s="4"/>
      <c r="E2" s="4"/>
      <c r="F2" s="5"/>
      <c r="G2" s="4"/>
      <c r="H2" s="4"/>
    </row>
    <row r="3" s="1" customFormat="1" ht="15" customHeight="1">
      <c r="B3" s="6" t="s">
        <v>1</v>
      </c>
      <c r="C3" s="6"/>
      <c r="D3" s="6"/>
      <c r="E3" s="6"/>
      <c r="F3" s="7"/>
      <c r="G3" s="8"/>
      <c r="H3" s="8"/>
    </row>
    <row r="4" s="1" customFormat="1" ht="35.25" customHeight="1">
      <c r="B4" s="6"/>
      <c r="C4" s="6"/>
      <c r="D4" s="6"/>
      <c r="E4" s="6"/>
      <c r="F4" s="5"/>
      <c r="G4" s="4"/>
      <c r="H4" s="4"/>
    </row>
    <row r="5" s="1" customFormat="1" ht="33.75" customHeight="1">
      <c r="B5" s="4" t="s">
        <v>2</v>
      </c>
      <c r="C5" s="4"/>
      <c r="D5" s="4"/>
      <c r="E5" s="4"/>
      <c r="F5" s="5"/>
      <c r="G5" s="4"/>
      <c r="H5" s="4"/>
    </row>
    <row r="6" s="1" customFormat="1" ht="32.25" customHeight="1">
      <c r="B6" s="9" t="s">
        <v>3</v>
      </c>
      <c r="C6" s="9"/>
      <c r="D6" s="9"/>
      <c r="E6" s="9"/>
      <c r="F6" s="10"/>
      <c r="G6" s="9" t="s">
        <v>4</v>
      </c>
      <c r="H6" s="9"/>
    </row>
    <row r="7" s="1" customFormat="1" ht="15.75">
      <c r="B7" s="11" t="s">
        <v>5</v>
      </c>
      <c r="F7" s="11"/>
      <c r="G7" t="s">
        <v>6</v>
      </c>
    </row>
    <row r="8" s="1" customFormat="1" ht="15.75">
      <c r="B8" s="11"/>
      <c r="F8" s="11"/>
    </row>
    <row r="9" s="1" customFormat="1" ht="21">
      <c r="B9" s="12" t="s">
        <v>7</v>
      </c>
      <c r="C9" s="12"/>
      <c r="D9" s="12"/>
      <c r="E9" s="12"/>
      <c r="F9" s="12"/>
      <c r="G9" s="12"/>
      <c r="H9" s="12"/>
    </row>
    <row r="10" s="1" customFormat="1" ht="15.75">
      <c r="B10" s="11"/>
      <c r="F10" s="11"/>
    </row>
    <row r="11" s="1" customFormat="1" ht="53.25" customHeight="1">
      <c r="A11" s="10"/>
      <c r="B11" s="13" t="s">
        <v>8</v>
      </c>
      <c r="C11" s="13"/>
      <c r="D11" s="13"/>
      <c r="E11" s="13"/>
      <c r="F11" s="13"/>
      <c r="G11" s="13"/>
      <c r="H11" s="13"/>
    </row>
    <row r="12" s="1" customFormat="1" ht="15" customHeight="1">
      <c r="A12" s="7"/>
      <c r="B12" s="14" t="s">
        <v>9</v>
      </c>
      <c r="C12" s="14"/>
      <c r="D12" s="14"/>
      <c r="E12" s="14"/>
      <c r="F12" s="14"/>
      <c r="G12" s="14"/>
      <c r="H12" s="14"/>
    </row>
    <row r="13" s="1" customFormat="1" ht="15.75">
      <c r="D13" s="15"/>
      <c r="E13" s="15"/>
      <c r="F13" s="15"/>
    </row>
    <row r="14" s="1" customFormat="1" ht="21">
      <c r="A14" s="16"/>
      <c r="B14" s="12"/>
      <c r="C14" s="12"/>
      <c r="D14" s="12"/>
      <c r="E14" s="12"/>
      <c r="F14" s="12"/>
      <c r="G14" s="12"/>
      <c r="H14" s="12"/>
    </row>
    <row r="15" s="1" customFormat="1" ht="21">
      <c r="A15" s="16" t="s">
        <v>10</v>
      </c>
      <c r="C15" s="17"/>
      <c r="D15" s="18" t="s">
        <v>11</v>
      </c>
      <c r="E15" s="12"/>
      <c r="F15" s="12"/>
      <c r="G15" s="12"/>
      <c r="H15" s="12"/>
    </row>
    <row r="16" s="19" customFormat="1" ht="22.5" customHeight="1">
      <c r="A16" s="20" t="s">
        <v>12</v>
      </c>
      <c r="B16" s="20" t="s">
        <v>13</v>
      </c>
      <c r="C16" s="20" t="s">
        <v>14</v>
      </c>
      <c r="D16" s="20" t="s">
        <v>15</v>
      </c>
      <c r="E16" s="20"/>
      <c r="F16" s="20"/>
      <c r="G16" s="20"/>
      <c r="H16" s="20" t="s">
        <v>16</v>
      </c>
      <c r="I16" s="21"/>
      <c r="J16" s="21"/>
    </row>
    <row r="17" s="19" customFormat="1" ht="33" customHeight="1">
      <c r="A17" s="20"/>
      <c r="B17" s="20"/>
      <c r="C17" s="20"/>
      <c r="D17" s="22" t="s">
        <v>17</v>
      </c>
      <c r="E17" s="22" t="s">
        <v>18</v>
      </c>
      <c r="F17" s="20" t="s">
        <v>19</v>
      </c>
      <c r="G17" s="20" t="s">
        <v>20</v>
      </c>
      <c r="H17" s="20"/>
    </row>
    <row r="18" s="23" customFormat="1" ht="11.25" customHeight="1">
      <c r="A18" s="24">
        <v>1</v>
      </c>
      <c r="B18" s="24">
        <v>2</v>
      </c>
      <c r="C18" s="24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</row>
    <row r="19" s="26" customFormat="1" ht="15" customHeight="1">
      <c r="A19" s="27"/>
      <c r="B19" s="28" t="s">
        <v>21</v>
      </c>
      <c r="C19" s="28"/>
      <c r="D19" s="28"/>
      <c r="E19" s="28"/>
      <c r="F19" s="28"/>
      <c r="G19" s="28"/>
      <c r="H19" s="29"/>
    </row>
    <row r="20" s="26" customFormat="1" ht="15" hidden="1" customHeight="1">
      <c r="A20" s="30">
        <v>1</v>
      </c>
      <c r="B20" s="31" t="s">
        <v>22</v>
      </c>
      <c r="C20" s="32" t="s">
        <v>23</v>
      </c>
      <c r="D20" s="33"/>
      <c r="E20" s="33"/>
      <c r="F20" s="33"/>
      <c r="G20" s="33"/>
      <c r="H20" s="33">
        <f>D20+E20+F20+G20</f>
        <v>0</v>
      </c>
    </row>
    <row r="21" s="34" customFormat="1">
      <c r="A21" s="35" t="s">
        <v>24</v>
      </c>
      <c r="B21" s="36"/>
      <c r="C21" s="37"/>
      <c r="D21" s="38">
        <f>SUM(D20:D20)</f>
        <v>0</v>
      </c>
      <c r="E21" s="38">
        <f>SUM(E20:E20)</f>
        <v>0</v>
      </c>
      <c r="F21" s="38">
        <f>SUM(F20:F20)</f>
        <v>0</v>
      </c>
      <c r="G21" s="38">
        <f>SUM(G20:G20)</f>
        <v>0</v>
      </c>
      <c r="H21" s="38">
        <f>SUM(H20:H20)</f>
        <v>0</v>
      </c>
    </row>
    <row r="22" s="26" customFormat="1" ht="29.25" customHeight="1">
      <c r="A22" s="27"/>
      <c r="B22" s="28" t="s">
        <v>25</v>
      </c>
      <c r="C22" s="28"/>
      <c r="D22" s="28"/>
      <c r="E22" s="28"/>
      <c r="F22" s="28"/>
      <c r="G22" s="28"/>
      <c r="H22" s="29"/>
    </row>
    <row r="23" s="26" customFormat="1" hidden="1">
      <c r="A23" s="30">
        <v>2</v>
      </c>
      <c r="B23" s="31" t="s">
        <v>26</v>
      </c>
      <c r="C23" s="32" t="s">
        <v>27</v>
      </c>
      <c r="D23" s="33">
        <v>0</v>
      </c>
      <c r="E23" s="33">
        <v>0</v>
      </c>
      <c r="F23" s="33">
        <v>0</v>
      </c>
      <c r="G23" s="33"/>
      <c r="H23" s="33">
        <f t="shared" ref="H23:H25" si="0">D23+E23+F23+G23</f>
        <v>0</v>
      </c>
    </row>
    <row r="24" s="26" customFormat="1" hidden="1">
      <c r="A24" s="30">
        <v>3</v>
      </c>
      <c r="B24" s="31" t="s">
        <v>28</v>
      </c>
      <c r="C24" s="32" t="s">
        <v>29</v>
      </c>
      <c r="D24" s="33">
        <v>0</v>
      </c>
      <c r="E24" s="33">
        <v>0</v>
      </c>
      <c r="F24" s="33">
        <v>0</v>
      </c>
      <c r="G24" s="33"/>
      <c r="H24" s="33">
        <f t="shared" si="0"/>
        <v>0</v>
      </c>
    </row>
    <row r="25" s="26" customFormat="1" hidden="1">
      <c r="A25" s="30">
        <v>4</v>
      </c>
      <c r="B25" s="31" t="s">
        <v>30</v>
      </c>
      <c r="C25" s="32" t="s">
        <v>31</v>
      </c>
      <c r="D25" s="33">
        <v>0</v>
      </c>
      <c r="E25" s="33">
        <v>0</v>
      </c>
      <c r="F25" s="33">
        <v>0</v>
      </c>
      <c r="G25" s="33"/>
      <c r="H25" s="33">
        <f t="shared" si="0"/>
        <v>0</v>
      </c>
    </row>
    <row r="26" s="26" customFormat="1">
      <c r="A26" s="39">
        <v>1</v>
      </c>
      <c r="B26" s="40" t="s">
        <v>26</v>
      </c>
      <c r="C26" s="41" t="s">
        <v>32</v>
      </c>
      <c r="D26" s="42">
        <v>56.09639</v>
      </c>
      <c r="E26" s="42">
        <v>6.3026200000000001</v>
      </c>
      <c r="F26" s="42"/>
      <c r="G26" s="42"/>
      <c r="H26" s="33">
        <f>D26+E26+F26</f>
        <v>62.399009999999997</v>
      </c>
      <c r="J26" s="43"/>
    </row>
    <row r="27" s="34" customFormat="1">
      <c r="A27" s="44" t="s">
        <v>33</v>
      </c>
      <c r="B27" s="45"/>
      <c r="C27" s="46"/>
      <c r="D27" s="47">
        <f>SUM(D23:D26)</f>
        <v>56.09639</v>
      </c>
      <c r="E27" s="47">
        <f>SUM(E23:E26)</f>
        <v>6.3026200000000001</v>
      </c>
      <c r="F27" s="47">
        <f>SUM(F23:F26)</f>
        <v>0</v>
      </c>
      <c r="G27" s="48">
        <f>SUM(G23:G26)</f>
        <v>0</v>
      </c>
      <c r="H27" s="38">
        <f>SUM(H23:H26)</f>
        <v>62.399009999999997</v>
      </c>
    </row>
    <row r="28" s="34" customFormat="1">
      <c r="A28" s="49" t="s">
        <v>34</v>
      </c>
      <c r="B28" s="50"/>
      <c r="C28" s="51"/>
      <c r="D28" s="52">
        <f>D21+D27</f>
        <v>56.09639</v>
      </c>
      <c r="E28" s="52">
        <f>E21+E27</f>
        <v>6.3026200000000001</v>
      </c>
      <c r="F28" s="52">
        <f>F21+F27</f>
        <v>0</v>
      </c>
      <c r="G28" s="53">
        <f>G21+G27</f>
        <v>0</v>
      </c>
      <c r="H28" s="54">
        <f>H21+H27</f>
        <v>62.399009999999997</v>
      </c>
      <c r="I28" s="55"/>
      <c r="J28" s="55"/>
    </row>
    <row r="29" s="34" customFormat="1" ht="28.899999999999999" hidden="1" customHeight="1">
      <c r="A29" s="49"/>
      <c r="B29" s="56" t="s">
        <v>35</v>
      </c>
      <c r="C29" s="56"/>
      <c r="D29" s="56"/>
      <c r="E29" s="56"/>
      <c r="F29" s="56"/>
      <c r="G29" s="57"/>
      <c r="H29" s="58"/>
    </row>
    <row r="30" s="34" customFormat="1" hidden="1">
      <c r="A30" s="39">
        <v>6</v>
      </c>
      <c r="B30" s="39"/>
      <c r="C30" s="39"/>
      <c r="D30" s="59"/>
      <c r="E30" s="59"/>
      <c r="F30" s="59"/>
      <c r="G30" s="59"/>
      <c r="H30" s="60">
        <f t="shared" ref="H30:H32" si="1">SUM(D30:G30)</f>
        <v>0</v>
      </c>
    </row>
    <row r="31" s="34" customFormat="1" hidden="1">
      <c r="A31" s="39">
        <v>7</v>
      </c>
      <c r="B31" s="39"/>
      <c r="C31" s="39"/>
      <c r="D31" s="59"/>
      <c r="E31" s="59"/>
      <c r="F31" s="59"/>
      <c r="G31" s="59"/>
      <c r="H31" s="60">
        <f t="shared" si="1"/>
        <v>0</v>
      </c>
    </row>
    <row r="32" s="34" customFormat="1" hidden="1">
      <c r="A32" s="39">
        <v>3</v>
      </c>
      <c r="B32" s="39"/>
      <c r="C32" s="39"/>
      <c r="D32" s="59"/>
      <c r="E32" s="59"/>
      <c r="F32" s="59"/>
      <c r="G32" s="59"/>
      <c r="H32" s="60">
        <f t="shared" si="1"/>
        <v>0</v>
      </c>
    </row>
    <row r="33" s="34" customFormat="1" hidden="1">
      <c r="A33" s="44" t="s">
        <v>36</v>
      </c>
      <c r="B33" s="45"/>
      <c r="C33" s="46"/>
      <c r="D33" s="48">
        <f>SUM(D30:D32)</f>
        <v>0</v>
      </c>
      <c r="E33" s="48">
        <f t="shared" ref="E33:G33" si="2">SUM(E30:E32)</f>
        <v>0</v>
      </c>
      <c r="F33" s="48">
        <f t="shared" si="2"/>
        <v>0</v>
      </c>
      <c r="G33" s="48">
        <f t="shared" si="2"/>
        <v>0</v>
      </c>
      <c r="H33" s="61">
        <f>SUM(H30:H32)</f>
        <v>0</v>
      </c>
    </row>
    <row r="34" s="34" customFormat="1" hidden="1">
      <c r="A34" s="49" t="s">
        <v>37</v>
      </c>
      <c r="B34" s="50"/>
      <c r="C34" s="51"/>
      <c r="D34" s="52">
        <f t="shared" ref="D34:G34" si="3">D28+D33</f>
        <v>56.09639</v>
      </c>
      <c r="E34" s="52">
        <f t="shared" si="3"/>
        <v>6.3026200000000001</v>
      </c>
      <c r="F34" s="52">
        <f t="shared" si="3"/>
        <v>0</v>
      </c>
      <c r="G34" s="52">
        <f t="shared" si="3"/>
        <v>0</v>
      </c>
      <c r="H34" s="54">
        <f>H28+H33</f>
        <v>62.399009999999997</v>
      </c>
    </row>
    <row r="35" s="34" customFormat="1" ht="28.899999999999999" hidden="1" customHeight="1">
      <c r="A35" s="49"/>
      <c r="B35" s="56" t="s">
        <v>38</v>
      </c>
      <c r="C35" s="56"/>
      <c r="D35" s="56"/>
      <c r="E35" s="56"/>
      <c r="F35" s="56"/>
      <c r="G35" s="57"/>
      <c r="H35" s="58"/>
    </row>
    <row r="36" s="34" customFormat="1" hidden="1">
      <c r="A36" s="39">
        <v>4</v>
      </c>
      <c r="B36" s="39"/>
      <c r="C36" s="39"/>
      <c r="D36" s="59"/>
      <c r="E36" s="59"/>
      <c r="F36" s="59"/>
      <c r="G36" s="59"/>
      <c r="H36" s="60">
        <f t="shared" ref="H36:H38" si="4">SUM(D36:G36)</f>
        <v>0</v>
      </c>
    </row>
    <row r="37" s="34" customFormat="1" hidden="1">
      <c r="A37" s="39">
        <v>10</v>
      </c>
      <c r="B37" s="39"/>
      <c r="C37" s="39"/>
      <c r="D37" s="59"/>
      <c r="E37" s="59"/>
      <c r="F37" s="59"/>
      <c r="G37" s="59"/>
      <c r="H37" s="60">
        <f t="shared" si="4"/>
        <v>0</v>
      </c>
    </row>
    <row r="38" s="34" customFormat="1" hidden="1">
      <c r="A38" s="39">
        <v>11</v>
      </c>
      <c r="B38" s="39"/>
      <c r="C38" s="39"/>
      <c r="D38" s="59"/>
      <c r="E38" s="59"/>
      <c r="F38" s="59"/>
      <c r="G38" s="59"/>
      <c r="H38" s="60">
        <f t="shared" si="4"/>
        <v>0</v>
      </c>
    </row>
    <row r="39" s="34" customFormat="1" hidden="1">
      <c r="A39" s="44" t="s">
        <v>39</v>
      </c>
      <c r="B39" s="45"/>
      <c r="C39" s="46"/>
      <c r="D39" s="48">
        <f t="shared" ref="D39:G39" si="5">SUM(D36:D38)</f>
        <v>0</v>
      </c>
      <c r="E39" s="48">
        <f t="shared" si="5"/>
        <v>0</v>
      </c>
      <c r="F39" s="48">
        <f t="shared" si="5"/>
        <v>0</v>
      </c>
      <c r="G39" s="48">
        <f t="shared" si="5"/>
        <v>0</v>
      </c>
      <c r="H39" s="61">
        <f>SUM(H36:H38)</f>
        <v>0</v>
      </c>
    </row>
    <row r="40" s="34" customFormat="1" hidden="1">
      <c r="A40" s="49" t="s">
        <v>40</v>
      </c>
      <c r="B40" s="50"/>
      <c r="C40" s="51"/>
      <c r="D40" s="52">
        <f t="shared" ref="D40:G40" si="6">D34+D39</f>
        <v>56.09639</v>
      </c>
      <c r="E40" s="52">
        <f t="shared" si="6"/>
        <v>6.3026200000000001</v>
      </c>
      <c r="F40" s="52">
        <f t="shared" si="6"/>
        <v>0</v>
      </c>
      <c r="G40" s="52">
        <f t="shared" si="6"/>
        <v>0</v>
      </c>
      <c r="H40" s="54">
        <f>H34+H39</f>
        <v>62.399009999999997</v>
      </c>
    </row>
    <row r="41" s="34" customFormat="1" ht="28.899999999999999" hidden="1" customHeight="1">
      <c r="A41" s="49"/>
      <c r="B41" s="56" t="s">
        <v>41</v>
      </c>
      <c r="C41" s="56"/>
      <c r="D41" s="56"/>
      <c r="E41" s="56"/>
      <c r="F41" s="56"/>
      <c r="G41" s="57"/>
      <c r="H41" s="58"/>
    </row>
    <row r="42" s="34" customFormat="1" hidden="1">
      <c r="A42" s="39">
        <v>5</v>
      </c>
      <c r="B42" s="39"/>
      <c r="C42" s="39"/>
      <c r="D42" s="59"/>
      <c r="E42" s="59"/>
      <c r="F42" s="59"/>
      <c r="G42" s="59"/>
      <c r="H42" s="60">
        <f t="shared" ref="H42:H44" si="7">SUM(D42:G42)</f>
        <v>0</v>
      </c>
    </row>
    <row r="43" s="34" customFormat="1" hidden="1">
      <c r="A43" s="39">
        <v>13</v>
      </c>
      <c r="B43" s="39"/>
      <c r="C43" s="39"/>
      <c r="D43" s="59"/>
      <c r="E43" s="59"/>
      <c r="F43" s="59"/>
      <c r="G43" s="59"/>
      <c r="H43" s="60">
        <f t="shared" si="7"/>
        <v>0</v>
      </c>
    </row>
    <row r="44" s="34" customFormat="1" hidden="1">
      <c r="A44" s="39">
        <v>14</v>
      </c>
      <c r="B44" s="39"/>
      <c r="C44" s="39"/>
      <c r="D44" s="59"/>
      <c r="E44" s="59"/>
      <c r="F44" s="59"/>
      <c r="G44" s="59"/>
      <c r="H44" s="60">
        <f t="shared" si="7"/>
        <v>0</v>
      </c>
    </row>
    <row r="45" s="34" customFormat="1" hidden="1">
      <c r="A45" s="44" t="s">
        <v>42</v>
      </c>
      <c r="B45" s="45"/>
      <c r="C45" s="46"/>
      <c r="D45" s="48">
        <f>SUM(D42:D44)</f>
        <v>0</v>
      </c>
      <c r="E45" s="48">
        <f t="shared" ref="E45:G45" si="8">SUM(E42:E44)</f>
        <v>0</v>
      </c>
      <c r="F45" s="48">
        <f t="shared" si="8"/>
        <v>0</v>
      </c>
      <c r="G45" s="48">
        <f t="shared" si="8"/>
        <v>0</v>
      </c>
      <c r="H45" s="61">
        <f>SUM(H42:H44)</f>
        <v>0</v>
      </c>
    </row>
    <row r="46" s="34" customFormat="1" hidden="1">
      <c r="A46" s="49" t="s">
        <v>43</v>
      </c>
      <c r="B46" s="50"/>
      <c r="C46" s="51"/>
      <c r="D46" s="52">
        <f>D40+D45</f>
        <v>56.09639</v>
      </c>
      <c r="E46" s="52">
        <f>E40+E45</f>
        <v>6.3026200000000001</v>
      </c>
      <c r="F46" s="52">
        <f>F40+F45</f>
        <v>0</v>
      </c>
      <c r="G46" s="52">
        <f>G40+G45</f>
        <v>0</v>
      </c>
      <c r="H46" s="54">
        <f>H40+H45</f>
        <v>62.399009999999997</v>
      </c>
    </row>
    <row r="47" s="34" customFormat="1" ht="28.899999999999999" hidden="1" customHeight="1">
      <c r="A47" s="49"/>
      <c r="B47" s="56" t="s">
        <v>44</v>
      </c>
      <c r="C47" s="56"/>
      <c r="D47" s="56"/>
      <c r="E47" s="56"/>
      <c r="F47" s="56"/>
      <c r="G47" s="57"/>
      <c r="H47" s="58"/>
    </row>
    <row r="48" s="34" customFormat="1" hidden="1">
      <c r="A48" s="39">
        <v>6</v>
      </c>
      <c r="B48" s="39"/>
      <c r="C48" s="39"/>
      <c r="D48" s="59"/>
      <c r="E48" s="59"/>
      <c r="F48" s="59"/>
      <c r="G48" s="59"/>
      <c r="H48" s="60">
        <f t="shared" ref="H48:H50" si="9">SUM(D48:G48)</f>
        <v>0</v>
      </c>
    </row>
    <row r="49" s="34" customFormat="1" hidden="1">
      <c r="A49" s="39">
        <v>16</v>
      </c>
      <c r="B49" s="39"/>
      <c r="C49" s="39"/>
      <c r="D49" s="59"/>
      <c r="E49" s="59"/>
      <c r="F49" s="59"/>
      <c r="G49" s="59"/>
      <c r="H49" s="60">
        <f t="shared" si="9"/>
        <v>0</v>
      </c>
    </row>
    <row r="50" s="34" customFormat="1" hidden="1">
      <c r="A50" s="39">
        <v>17</v>
      </c>
      <c r="B50" s="39"/>
      <c r="C50" s="39"/>
      <c r="D50" s="59"/>
      <c r="E50" s="59"/>
      <c r="F50" s="59"/>
      <c r="G50" s="59"/>
      <c r="H50" s="60">
        <f t="shared" si="9"/>
        <v>0</v>
      </c>
    </row>
    <row r="51" s="34" customFormat="1" hidden="1">
      <c r="A51" s="44" t="s">
        <v>45</v>
      </c>
      <c r="B51" s="45"/>
      <c r="C51" s="46"/>
      <c r="D51" s="48">
        <f>SUM(D48:D50)</f>
        <v>0</v>
      </c>
      <c r="E51" s="48">
        <f t="shared" ref="E51:G51" si="10">SUM(E48:E50)</f>
        <v>0</v>
      </c>
      <c r="F51" s="48">
        <f t="shared" si="10"/>
        <v>0</v>
      </c>
      <c r="G51" s="48">
        <f t="shared" si="10"/>
        <v>0</v>
      </c>
      <c r="H51" s="61">
        <f>SUM(H48:H50)</f>
        <v>0</v>
      </c>
    </row>
    <row r="52" s="34" customFormat="1" hidden="1">
      <c r="A52" s="49" t="s">
        <v>46</v>
      </c>
      <c r="B52" s="50"/>
      <c r="C52" s="51"/>
      <c r="D52" s="52">
        <f t="shared" ref="D52:G52" si="11">D46+D51</f>
        <v>56.09639</v>
      </c>
      <c r="E52" s="52">
        <f t="shared" si="11"/>
        <v>6.3026200000000001</v>
      </c>
      <c r="F52" s="52">
        <f t="shared" si="11"/>
        <v>0</v>
      </c>
      <c r="G52" s="52">
        <f t="shared" si="11"/>
        <v>0</v>
      </c>
      <c r="H52" s="54">
        <f>H46+H51</f>
        <v>62.399009999999997</v>
      </c>
    </row>
    <row r="53" s="34" customFormat="1" ht="28.899999999999999" hidden="1" customHeight="1">
      <c r="A53" s="49"/>
      <c r="B53" s="56" t="s">
        <v>47</v>
      </c>
      <c r="C53" s="56"/>
      <c r="D53" s="56"/>
      <c r="E53" s="56"/>
      <c r="F53" s="56"/>
      <c r="G53" s="57"/>
      <c r="H53" s="58"/>
    </row>
    <row r="54" s="34" customFormat="1" hidden="1">
      <c r="A54" s="39">
        <v>7</v>
      </c>
      <c r="B54" s="39"/>
      <c r="C54" s="39"/>
      <c r="D54" s="59"/>
      <c r="E54" s="59"/>
      <c r="F54" s="59"/>
      <c r="G54" s="59"/>
      <c r="H54" s="60">
        <f t="shared" ref="H54:H56" si="12">SUM(D54:G54)</f>
        <v>0</v>
      </c>
    </row>
    <row r="55" s="34" customFormat="1" hidden="1">
      <c r="A55" s="39">
        <v>19</v>
      </c>
      <c r="B55" s="39"/>
      <c r="C55" s="39"/>
      <c r="D55" s="59"/>
      <c r="E55" s="59"/>
      <c r="F55" s="59"/>
      <c r="G55" s="59"/>
      <c r="H55" s="60">
        <f t="shared" si="12"/>
        <v>0</v>
      </c>
    </row>
    <row r="56" s="34" customFormat="1" hidden="1">
      <c r="A56" s="39">
        <v>20</v>
      </c>
      <c r="B56" s="39"/>
      <c r="C56" s="39"/>
      <c r="D56" s="59"/>
      <c r="E56" s="59"/>
      <c r="F56" s="59"/>
      <c r="G56" s="59"/>
      <c r="H56" s="60">
        <f t="shared" si="12"/>
        <v>0</v>
      </c>
    </row>
    <row r="57" s="34" customFormat="1" hidden="1">
      <c r="A57" s="44" t="s">
        <v>48</v>
      </c>
      <c r="B57" s="45"/>
      <c r="C57" s="46"/>
      <c r="D57" s="48">
        <f t="shared" ref="D57:G57" si="13">SUM(D54:D56)</f>
        <v>0</v>
      </c>
      <c r="E57" s="48">
        <f t="shared" si="13"/>
        <v>0</v>
      </c>
      <c r="F57" s="48">
        <f t="shared" si="13"/>
        <v>0</v>
      </c>
      <c r="G57" s="48">
        <f t="shared" si="13"/>
        <v>0</v>
      </c>
      <c r="H57" s="61">
        <f>SUM(H54:H56)</f>
        <v>0</v>
      </c>
    </row>
    <row r="58" s="34" customFormat="1" hidden="1">
      <c r="A58" s="49" t="s">
        <v>49</v>
      </c>
      <c r="B58" s="50"/>
      <c r="C58" s="51"/>
      <c r="D58" s="52">
        <f t="shared" ref="D58:G58" si="14">D52+D57</f>
        <v>56.09639</v>
      </c>
      <c r="E58" s="52">
        <f t="shared" si="14"/>
        <v>6.3026200000000001</v>
      </c>
      <c r="F58" s="52">
        <f t="shared" si="14"/>
        <v>0</v>
      </c>
      <c r="G58" s="52">
        <f t="shared" si="14"/>
        <v>0</v>
      </c>
      <c r="H58" s="54">
        <f>H52+H57</f>
        <v>62.399009999999997</v>
      </c>
    </row>
    <row r="59" s="26" customFormat="1" ht="28.5" hidden="1" customHeight="1">
      <c r="A59" s="62"/>
      <c r="B59" s="56" t="s">
        <v>50</v>
      </c>
      <c r="C59" s="56"/>
      <c r="D59" s="56"/>
      <c r="E59" s="56"/>
      <c r="F59" s="56"/>
      <c r="G59" s="56"/>
      <c r="H59" s="29"/>
    </row>
    <row r="60" s="26" customFormat="1" hidden="1">
      <c r="A60" s="39">
        <v>8</v>
      </c>
      <c r="B60" s="63"/>
      <c r="C60" s="64"/>
      <c r="D60" s="65">
        <v>0</v>
      </c>
      <c r="E60" s="65">
        <v>0</v>
      </c>
      <c r="F60" s="59"/>
      <c r="G60" s="59"/>
      <c r="H60" s="33">
        <f>SUM(D60:G60)</f>
        <v>0</v>
      </c>
    </row>
    <row r="61" s="26" customFormat="1" hidden="1">
      <c r="A61" s="44" t="s">
        <v>51</v>
      </c>
      <c r="B61" s="45"/>
      <c r="C61" s="46"/>
      <c r="D61" s="47">
        <f>SUM(D60:D60)</f>
        <v>0</v>
      </c>
      <c r="E61" s="47">
        <f>SUM(E60:E60)</f>
        <v>0</v>
      </c>
      <c r="F61" s="47">
        <f>SUM(F60:F60)</f>
        <v>0</v>
      </c>
      <c r="G61" s="47">
        <f>SUM(G60:G60)</f>
        <v>0</v>
      </c>
      <c r="H61" s="38">
        <f>SUM(H60:H60)</f>
        <v>0</v>
      </c>
    </row>
    <row r="62" s="26" customFormat="1" hidden="1">
      <c r="A62" s="49" t="s">
        <v>52</v>
      </c>
      <c r="B62" s="50"/>
      <c r="C62" s="51"/>
      <c r="D62" s="52">
        <f>D58+D61</f>
        <v>56.09639</v>
      </c>
      <c r="E62" s="52">
        <f>E58+E61</f>
        <v>6.3026200000000001</v>
      </c>
      <c r="F62" s="52">
        <f>F58+F61</f>
        <v>0</v>
      </c>
      <c r="G62" s="52">
        <f>G58+G61</f>
        <v>0</v>
      </c>
      <c r="H62" s="54">
        <f>H58+H61</f>
        <v>62.399009999999997</v>
      </c>
    </row>
    <row r="63" s="26" customFormat="1" ht="28.5" hidden="1" customHeight="1">
      <c r="A63" s="62"/>
      <c r="B63" s="56" t="s">
        <v>50</v>
      </c>
      <c r="C63" s="56"/>
      <c r="D63" s="56"/>
      <c r="E63" s="56"/>
      <c r="F63" s="56"/>
      <c r="G63" s="56"/>
      <c r="H63" s="29"/>
    </row>
    <row r="64" s="26" customFormat="1" ht="35.25" hidden="1" customHeight="1">
      <c r="A64" s="39">
        <v>8</v>
      </c>
      <c r="B64" s="63"/>
      <c r="C64" s="64" t="s">
        <v>53</v>
      </c>
      <c r="D64" s="65"/>
      <c r="E64" s="65"/>
      <c r="F64" s="59"/>
      <c r="G64" s="59"/>
      <c r="H64" s="33">
        <f>SUM(D64:G64)</f>
        <v>0</v>
      </c>
    </row>
    <row r="65" s="26" customFormat="1" hidden="1">
      <c r="A65" s="44" t="s">
        <v>51</v>
      </c>
      <c r="B65" s="45"/>
      <c r="C65" s="46"/>
      <c r="D65" s="47">
        <f>SUM(D64:D64)</f>
        <v>0</v>
      </c>
      <c r="E65" s="47">
        <f>SUM(E64:E64)</f>
        <v>0</v>
      </c>
      <c r="F65" s="47">
        <f>SUM(F64:F64)</f>
        <v>0</v>
      </c>
      <c r="G65" s="47">
        <f>SUM(G64:G64)</f>
        <v>0</v>
      </c>
      <c r="H65" s="38">
        <f>SUM(H64:H64)</f>
        <v>0</v>
      </c>
    </row>
    <row r="66" s="26" customFormat="1" hidden="1">
      <c r="A66" s="49" t="s">
        <v>52</v>
      </c>
      <c r="B66" s="50"/>
      <c r="C66" s="51"/>
      <c r="D66" s="52">
        <f>D62+D65</f>
        <v>56.09639</v>
      </c>
      <c r="E66" s="52">
        <f>E62+E65</f>
        <v>6.3026200000000001</v>
      </c>
      <c r="F66" s="52">
        <f>F62+F65</f>
        <v>0</v>
      </c>
      <c r="G66" s="52">
        <f>G62+G65</f>
        <v>0</v>
      </c>
      <c r="H66" s="54">
        <f>H28+H65</f>
        <v>62.399009999999997</v>
      </c>
    </row>
    <row r="67" s="26" customFormat="1" ht="28.899999999999999" customHeight="1">
      <c r="A67" s="62"/>
      <c r="B67" s="56" t="s">
        <v>54</v>
      </c>
      <c r="C67" s="56"/>
      <c r="D67" s="56"/>
      <c r="E67" s="56"/>
      <c r="F67" s="56"/>
      <c r="G67" s="57"/>
      <c r="H67" s="29"/>
    </row>
    <row r="68" s="26" customFormat="1" ht="35.25" hidden="1" customHeight="1">
      <c r="A68" s="39">
        <v>22</v>
      </c>
      <c r="B68" s="40" t="s">
        <v>55</v>
      </c>
      <c r="C68" s="66" t="s">
        <v>56</v>
      </c>
      <c r="D68" s="42"/>
      <c r="E68" s="42"/>
      <c r="F68" s="42"/>
      <c r="G68" s="42">
        <v>0</v>
      </c>
      <c r="H68" s="33">
        <f t="shared" ref="H68:H70" si="15">D68+E68+F68+G68</f>
        <v>0</v>
      </c>
    </row>
    <row r="69" s="26" customFormat="1" hidden="1">
      <c r="A69" s="67">
        <v>23</v>
      </c>
      <c r="B69" s="40" t="s">
        <v>57</v>
      </c>
      <c r="C69" s="66" t="s">
        <v>58</v>
      </c>
      <c r="D69" s="42"/>
      <c r="E69" s="42"/>
      <c r="F69" s="42"/>
      <c r="G69" s="42">
        <v>0</v>
      </c>
      <c r="H69" s="33">
        <f t="shared" si="15"/>
        <v>0</v>
      </c>
    </row>
    <row r="70" s="26" customFormat="1" hidden="1">
      <c r="A70" s="67">
        <v>24</v>
      </c>
      <c r="B70" s="40" t="s">
        <v>59</v>
      </c>
      <c r="C70" s="66" t="s">
        <v>60</v>
      </c>
      <c r="D70" s="42"/>
      <c r="E70" s="42"/>
      <c r="F70" s="42"/>
      <c r="G70" s="42">
        <v>0</v>
      </c>
      <c r="H70" s="33">
        <f t="shared" si="15"/>
        <v>0</v>
      </c>
    </row>
    <row r="71" s="26" customFormat="1">
      <c r="A71" s="67">
        <v>2</v>
      </c>
      <c r="B71" s="40" t="s">
        <v>55</v>
      </c>
      <c r="C71" s="66" t="s">
        <v>61</v>
      </c>
      <c r="D71" s="42"/>
      <c r="E71" s="42"/>
      <c r="F71" s="42"/>
      <c r="G71" s="42">
        <v>4.7084000000000001</v>
      </c>
      <c r="H71" s="33">
        <f>G71</f>
        <v>4.7084000000000001</v>
      </c>
      <c r="I71" s="26">
        <v>156.85075000000001</v>
      </c>
      <c r="J71" s="26">
        <v>6.3026200000000001</v>
      </c>
      <c r="K71" s="26">
        <v>0</v>
      </c>
      <c r="L71" s="26">
        <v>4.7084000000000001</v>
      </c>
      <c r="M71" s="26">
        <v>167.86177000000001</v>
      </c>
    </row>
    <row r="72" s="26" customFormat="1" ht="45" hidden="1">
      <c r="A72" s="68">
        <v>26</v>
      </c>
      <c r="B72" s="69" t="s">
        <v>62</v>
      </c>
      <c r="C72" s="70" t="s">
        <v>63</v>
      </c>
      <c r="D72" s="33">
        <f>((D23*2.1%)+(D24*2.1%))</f>
        <v>0</v>
      </c>
      <c r="E72" s="33">
        <f>((E23*2.1%)+(E24*2.1%))</f>
        <v>0</v>
      </c>
      <c r="F72" s="71"/>
      <c r="G72" s="71"/>
      <c r="H72" s="33">
        <f t="shared" ref="H72:H73" si="16">SUM(D72:G72)</f>
        <v>0</v>
      </c>
    </row>
    <row r="73" s="26" customFormat="1" ht="42.75">
      <c r="A73" s="68">
        <v>3</v>
      </c>
      <c r="B73" s="69" t="s">
        <v>62</v>
      </c>
      <c r="C73" s="70" t="s">
        <v>64</v>
      </c>
      <c r="D73" s="33"/>
      <c r="E73" s="33"/>
      <c r="F73" s="71"/>
      <c r="G73" s="71"/>
      <c r="H73" s="33">
        <f t="shared" si="16"/>
        <v>0</v>
      </c>
      <c r="I73" s="26">
        <v>100.75436000000001</v>
      </c>
      <c r="J73" s="26">
        <v>0</v>
      </c>
      <c r="K73" s="26">
        <v>0</v>
      </c>
      <c r="L73" s="26">
        <v>0</v>
      </c>
      <c r="M73" s="26">
        <v>100.75436000000001</v>
      </c>
    </row>
    <row r="74" s="26" customFormat="1">
      <c r="A74" s="35" t="s">
        <v>65</v>
      </c>
      <c r="B74" s="36"/>
      <c r="C74" s="37"/>
      <c r="D74" s="38">
        <f>SUM(D68:D73)</f>
        <v>0</v>
      </c>
      <c r="E74" s="38">
        <f>SUM(E68:E73)</f>
        <v>0</v>
      </c>
      <c r="F74" s="38">
        <f>SUM(F68:F73)</f>
        <v>0</v>
      </c>
      <c r="G74" s="38">
        <f>SUM(G68:G73)</f>
        <v>4.7084000000000001</v>
      </c>
      <c r="H74" s="38">
        <f>SUM(H68:H73)</f>
        <v>4.7084000000000001</v>
      </c>
      <c r="I74" s="26">
        <f>I71-I73</f>
        <v>56.09639</v>
      </c>
      <c r="J74" s="26">
        <f>J71-J73</f>
        <v>6.3026200000000001</v>
      </c>
      <c r="K74" s="26">
        <f>K71-K73</f>
        <v>0</v>
      </c>
      <c r="L74" s="26">
        <f>L71-L73</f>
        <v>4.7084000000000001</v>
      </c>
      <c r="M74" s="26">
        <f>M71-M73</f>
        <v>67.107410000000002</v>
      </c>
    </row>
    <row r="75" s="26" customFormat="1">
      <c r="A75" s="72" t="s">
        <v>66</v>
      </c>
      <c r="B75" s="73"/>
      <c r="C75" s="74"/>
      <c r="D75" s="54">
        <f>D62+D74</f>
        <v>56.09639</v>
      </c>
      <c r="E75" s="54">
        <f>E62+E74</f>
        <v>6.3026200000000001</v>
      </c>
      <c r="F75" s="54">
        <f>F62+F74</f>
        <v>0</v>
      </c>
      <c r="G75" s="54">
        <f>G62+G74</f>
        <v>4.7084000000000001</v>
      </c>
      <c r="H75" s="54">
        <f>H74+H66</f>
        <v>67.107410000000002</v>
      </c>
    </row>
    <row r="76" s="26" customFormat="1" ht="28.5" customHeight="1">
      <c r="A76" s="75"/>
      <c r="B76" s="76" t="s">
        <v>67</v>
      </c>
      <c r="C76" s="76"/>
      <c r="D76" s="76"/>
      <c r="E76" s="76"/>
      <c r="F76" s="76"/>
      <c r="G76" s="76"/>
      <c r="H76" s="30"/>
    </row>
    <row r="77" s="26" customFormat="1" ht="42.75">
      <c r="A77" s="30">
        <v>4</v>
      </c>
      <c r="B77" s="77" t="s">
        <v>68</v>
      </c>
      <c r="C77" s="70" t="s">
        <v>69</v>
      </c>
      <c r="D77" s="71"/>
      <c r="E77" s="71"/>
      <c r="F77" s="71"/>
      <c r="G77" s="78">
        <f>ROUND(H75*0.0214,5)</f>
        <v>1.4360999999999999</v>
      </c>
      <c r="H77" s="33">
        <f t="shared" ref="H77:H85" si="17">SUM(D77:G77)</f>
        <v>1.4360999999999999</v>
      </c>
      <c r="L77" s="79">
        <f>H28-F28</f>
        <v>62.399009999999997</v>
      </c>
    </row>
    <row r="78" s="26" customFormat="1" ht="71.25">
      <c r="A78" s="68">
        <v>5</v>
      </c>
      <c r="B78" s="77" t="s">
        <v>70</v>
      </c>
      <c r="C78" s="80" t="s">
        <v>71</v>
      </c>
      <c r="D78" s="71"/>
      <c r="E78" s="71"/>
      <c r="F78" s="71"/>
      <c r="G78" s="78">
        <f>ROUND((H75+G88)*0.0393,5)</f>
        <v>2.6373199999999999</v>
      </c>
      <c r="H78" s="33">
        <f t="shared" si="17"/>
        <v>2.6373199999999999</v>
      </c>
      <c r="J78" s="79"/>
    </row>
    <row r="79" s="26" customFormat="1">
      <c r="A79" s="35" t="s">
        <v>72</v>
      </c>
      <c r="B79" s="36"/>
      <c r="C79" s="37"/>
      <c r="D79" s="61">
        <f>SUM(D77:D78)</f>
        <v>0</v>
      </c>
      <c r="E79" s="61">
        <f>SUM(E77:E78)</f>
        <v>0</v>
      </c>
      <c r="F79" s="61">
        <f>SUM(F77:F78)</f>
        <v>0</v>
      </c>
      <c r="G79" s="38">
        <f>SUM(G77:G78)</f>
        <v>4.0734199999999996</v>
      </c>
      <c r="H79" s="38">
        <f t="shared" si="17"/>
        <v>4.0734199999999996</v>
      </c>
      <c r="J79" s="79"/>
    </row>
    <row r="80" s="26" customFormat="1">
      <c r="A80" s="72" t="s">
        <v>73</v>
      </c>
      <c r="B80" s="73"/>
      <c r="C80" s="74"/>
      <c r="D80" s="54">
        <f>D75+D79</f>
        <v>56.09639</v>
      </c>
      <c r="E80" s="54">
        <f>E75+E79</f>
        <v>6.3026200000000001</v>
      </c>
      <c r="F80" s="54">
        <f>F75+F79</f>
        <v>0</v>
      </c>
      <c r="G80" s="54">
        <f>G75+G79</f>
        <v>8.7818199999999997</v>
      </c>
      <c r="H80" s="54">
        <f>H75+H79</f>
        <v>71.18083</v>
      </c>
    </row>
    <row r="81" s="26" customFormat="1" ht="28.899999999999999" hidden="1" customHeight="1">
      <c r="A81" s="75"/>
      <c r="B81" s="76" t="s">
        <v>74</v>
      </c>
      <c r="C81" s="76"/>
      <c r="D81" s="76"/>
      <c r="E81" s="76"/>
      <c r="F81" s="76"/>
      <c r="G81" s="76"/>
      <c r="H81" s="30"/>
    </row>
    <row r="82" s="26" customFormat="1" hidden="1">
      <c r="A82" s="68">
        <v>5</v>
      </c>
      <c r="B82" s="77"/>
      <c r="C82" s="80"/>
      <c r="D82" s="71"/>
      <c r="E82" s="71"/>
      <c r="F82" s="71"/>
      <c r="G82" s="71"/>
      <c r="H82" s="60">
        <f t="shared" si="17"/>
        <v>0</v>
      </c>
    </row>
    <row r="83" s="26" customFormat="1" hidden="1">
      <c r="A83" s="68">
        <v>31</v>
      </c>
      <c r="B83" s="77"/>
      <c r="C83" s="80"/>
      <c r="D83" s="71"/>
      <c r="E83" s="71"/>
      <c r="F83" s="71"/>
      <c r="G83" s="71"/>
      <c r="H83" s="60">
        <f t="shared" si="17"/>
        <v>0</v>
      </c>
    </row>
    <row r="84" s="26" customFormat="1" hidden="1">
      <c r="A84" s="68">
        <v>32</v>
      </c>
      <c r="B84" s="77"/>
      <c r="C84" s="80"/>
      <c r="D84" s="71"/>
      <c r="E84" s="71"/>
      <c r="F84" s="71"/>
      <c r="G84" s="71"/>
      <c r="H84" s="60">
        <f t="shared" si="17"/>
        <v>0</v>
      </c>
    </row>
    <row r="85" s="26" customFormat="1" hidden="1">
      <c r="A85" s="35" t="s">
        <v>72</v>
      </c>
      <c r="B85" s="36"/>
      <c r="C85" s="37"/>
      <c r="D85" s="61">
        <f t="shared" ref="D85:G85" si="18">SUM(D82:D84)</f>
        <v>0</v>
      </c>
      <c r="E85" s="61">
        <f t="shared" si="18"/>
        <v>0</v>
      </c>
      <c r="F85" s="61">
        <f t="shared" si="18"/>
        <v>0</v>
      </c>
      <c r="G85" s="61">
        <f t="shared" si="18"/>
        <v>0</v>
      </c>
      <c r="H85" s="61">
        <f t="shared" si="17"/>
        <v>0</v>
      </c>
    </row>
    <row r="86" s="26" customFormat="1" hidden="1">
      <c r="A86" s="72" t="s">
        <v>75</v>
      </c>
      <c r="B86" s="73"/>
      <c r="C86" s="74"/>
      <c r="D86" s="54">
        <f t="shared" ref="D86:G86" si="19">D80+D85</f>
        <v>56.09639</v>
      </c>
      <c r="E86" s="54">
        <f t="shared" si="19"/>
        <v>6.3026200000000001</v>
      </c>
      <c r="F86" s="54">
        <f t="shared" si="19"/>
        <v>0</v>
      </c>
      <c r="G86" s="54">
        <f t="shared" si="19"/>
        <v>8.7818199999999997</v>
      </c>
      <c r="H86" s="54">
        <f>H80+H85</f>
        <v>71.18083</v>
      </c>
    </row>
    <row r="87" s="26" customFormat="1" ht="28.899999999999999" customHeight="1">
      <c r="A87" s="75"/>
      <c r="B87" s="76" t="s">
        <v>76</v>
      </c>
      <c r="C87" s="76"/>
      <c r="D87" s="76"/>
      <c r="E87" s="76"/>
      <c r="F87" s="76"/>
      <c r="G87" s="76"/>
      <c r="H87" s="30"/>
      <c r="L87" s="81">
        <f>H91-H79</f>
        <v>67.107410000000002</v>
      </c>
    </row>
    <row r="88" s="26" customFormat="1" ht="75" customHeight="1">
      <c r="A88" s="30">
        <v>6</v>
      </c>
      <c r="B88" s="82" t="s">
        <v>4</v>
      </c>
      <c r="C88" s="83" t="s">
        <v>77</v>
      </c>
      <c r="D88" s="33"/>
      <c r="E88" s="33"/>
      <c r="F88" s="33"/>
      <c r="G88" s="42"/>
      <c r="H88" s="33">
        <f>G88</f>
        <v>0</v>
      </c>
      <c r="J88" s="84"/>
    </row>
    <row r="89" s="26" customFormat="1" hidden="1">
      <c r="A89" s="68">
        <v>34</v>
      </c>
      <c r="B89" s="30"/>
      <c r="C89" s="85" t="s">
        <v>78</v>
      </c>
      <c r="D89" s="71"/>
      <c r="E89" s="71"/>
      <c r="F89" s="71"/>
      <c r="G89" s="71">
        <v>0</v>
      </c>
      <c r="H89" s="60">
        <f>SUM(D89:G89)</f>
        <v>0</v>
      </c>
    </row>
    <row r="90" s="26" customFormat="1">
      <c r="A90" s="35" t="s">
        <v>79</v>
      </c>
      <c r="B90" s="36"/>
      <c r="C90" s="37"/>
      <c r="D90" s="38">
        <f>SUM(D88:D89)</f>
        <v>0</v>
      </c>
      <c r="E90" s="38">
        <f>SUM(E88:E89)</f>
        <v>0</v>
      </c>
      <c r="F90" s="38">
        <f>SUM(F88:F89)</f>
        <v>0</v>
      </c>
      <c r="G90" s="38">
        <f>SUM(G88:G89)</f>
        <v>0</v>
      </c>
      <c r="H90" s="38">
        <f>SUM(H88:H89)</f>
        <v>0</v>
      </c>
    </row>
    <row r="91" s="26" customFormat="1">
      <c r="A91" s="72" t="s">
        <v>80</v>
      </c>
      <c r="B91" s="73"/>
      <c r="C91" s="74"/>
      <c r="D91" s="54">
        <f>D86+D90</f>
        <v>56.09639</v>
      </c>
      <c r="E91" s="54">
        <f>E86+E90</f>
        <v>6.3026200000000001</v>
      </c>
      <c r="F91" s="54">
        <f>F86+F90</f>
        <v>0</v>
      </c>
      <c r="G91" s="54">
        <f>G86+G90</f>
        <v>8.7818199999999997</v>
      </c>
      <c r="H91" s="54">
        <f>H90+H80</f>
        <v>71.18083</v>
      </c>
      <c r="J91" s="79"/>
    </row>
    <row r="92" s="26" customFormat="1" ht="28.899999999999999" customHeight="1">
      <c r="A92" s="75"/>
      <c r="B92" s="76" t="s">
        <v>81</v>
      </c>
      <c r="C92" s="76"/>
      <c r="D92" s="76"/>
      <c r="E92" s="76"/>
      <c r="F92" s="76"/>
      <c r="G92" s="76"/>
      <c r="H92" s="30"/>
      <c r="I92" s="79"/>
      <c r="L92" s="79"/>
    </row>
    <row r="93" s="26" customFormat="1" ht="28.5">
      <c r="A93" s="30">
        <v>7</v>
      </c>
      <c r="B93" s="70" t="s">
        <v>82</v>
      </c>
      <c r="C93" s="70" t="s">
        <v>83</v>
      </c>
      <c r="D93" s="86">
        <f>ROUND(D91*3%,5)</f>
        <v>1.6828899999999998</v>
      </c>
      <c r="E93" s="86">
        <f>ROUND(E91*3%,5)</f>
        <v>0.18907999999999997</v>
      </c>
      <c r="F93" s="87">
        <f>F91*3%</f>
        <v>0</v>
      </c>
      <c r="G93" s="86">
        <f>ROUND(G91*3%,5)</f>
        <v>0.26344999999999996</v>
      </c>
      <c r="H93" s="86">
        <f>ROUND(H91*3%,5)</f>
        <v>2.1354199999999999</v>
      </c>
      <c r="J93" s="79">
        <f>H20+H27+H74+H79+H88+H93</f>
        <v>73.316249999999997</v>
      </c>
    </row>
    <row r="94" s="26" customFormat="1">
      <c r="A94" s="88"/>
      <c r="B94" s="88"/>
      <c r="C94" s="89" t="s">
        <v>84</v>
      </c>
      <c r="D94" s="87">
        <f>SUM(D93:D93)</f>
        <v>1.6828899999999998</v>
      </c>
      <c r="E94" s="87">
        <f>SUM(E93:E93)</f>
        <v>0.18907999999999997</v>
      </c>
      <c r="F94" s="87">
        <f>SUM(F93:F93)</f>
        <v>0</v>
      </c>
      <c r="G94" s="87">
        <f>SUM(G93:G93)</f>
        <v>0.26344999999999996</v>
      </c>
      <c r="H94" s="87">
        <f>SUM(H93:H93)</f>
        <v>2.1354199999999999</v>
      </c>
      <c r="J94" s="79"/>
    </row>
    <row r="95" s="26" customFormat="1">
      <c r="A95" s="88"/>
      <c r="B95" s="88"/>
      <c r="C95" s="88" t="s">
        <v>85</v>
      </c>
      <c r="D95" s="54">
        <f>D91+D94</f>
        <v>57.77928</v>
      </c>
      <c r="E95" s="54">
        <f>E91+E94-0.00001</f>
        <v>6.4916900000000002</v>
      </c>
      <c r="F95" s="54">
        <f>F91+F94</f>
        <v>0</v>
      </c>
      <c r="G95" s="54">
        <f>G91+G94</f>
        <v>9.0452700000000004</v>
      </c>
      <c r="H95" s="54">
        <f>H91+H94</f>
        <v>73.316249999999997</v>
      </c>
      <c r="I95" s="79">
        <f>D95+E95+G95</f>
        <v>73.316240000000008</v>
      </c>
    </row>
    <row r="96" s="26" customFormat="1">
      <c r="A96" s="88"/>
      <c r="B96" s="76" t="s">
        <v>86</v>
      </c>
      <c r="C96" s="76"/>
      <c r="D96" s="76"/>
      <c r="E96" s="76"/>
      <c r="F96" s="76"/>
      <c r="G96" s="76"/>
      <c r="H96" s="90"/>
      <c r="I96" s="79"/>
    </row>
    <row r="97" s="26" customFormat="1" ht="49.5">
      <c r="A97" s="30">
        <v>8</v>
      </c>
      <c r="B97" s="88"/>
      <c r="C97" s="91" t="s">
        <v>87</v>
      </c>
      <c r="D97" s="92">
        <f>ROUND(D95*0.22,5)</f>
        <v>12.71144</v>
      </c>
      <c r="E97" s="92">
        <f>ROUND(E95*0.22,5)</f>
        <v>1.4281699999999999</v>
      </c>
      <c r="F97" s="92">
        <f>F95*0.22</f>
        <v>0</v>
      </c>
      <c r="G97" s="92">
        <f>ROUND(G95*0.22-G98,5)</f>
        <v>1.9899599999999997</v>
      </c>
      <c r="H97" s="92">
        <f>ROUNDUP(H95*0.22,5)</f>
        <v>16.129580000000001</v>
      </c>
      <c r="I97" s="79"/>
      <c r="J97" s="79"/>
    </row>
    <row r="98" s="26" customFormat="1" ht="16.5">
      <c r="A98" s="30">
        <v>9</v>
      </c>
      <c r="B98" s="88">
        <v>12</v>
      </c>
      <c r="C98" s="91" t="s">
        <v>88</v>
      </c>
      <c r="D98" s="92"/>
      <c r="E98" s="92"/>
      <c r="F98" s="92"/>
      <c r="G98" s="92">
        <f>ROUND(G90*0.22,5)</f>
        <v>0</v>
      </c>
      <c r="H98" s="92">
        <f>G98</f>
        <v>0</v>
      </c>
    </row>
    <row r="99" s="26" customFormat="1" ht="16.5">
      <c r="A99" s="93"/>
      <c r="B99" s="93"/>
      <c r="C99" s="94" t="s">
        <v>89</v>
      </c>
      <c r="D99" s="54">
        <f>D97</f>
        <v>12.71144</v>
      </c>
      <c r="E99" s="54">
        <f t="shared" ref="E99:F99" si="20">E97</f>
        <v>1.4281699999999999</v>
      </c>
      <c r="F99" s="54">
        <f t="shared" si="20"/>
        <v>0</v>
      </c>
      <c r="G99" s="54">
        <f>G97+G98</f>
        <v>1.9899599999999997</v>
      </c>
      <c r="H99" s="54">
        <f>H97</f>
        <v>16.129580000000001</v>
      </c>
      <c r="L99" s="79"/>
    </row>
    <row r="100" s="26" customFormat="1" ht="33">
      <c r="A100" s="93"/>
      <c r="B100" s="93"/>
      <c r="C100" s="94" t="s">
        <v>90</v>
      </c>
      <c r="D100" s="54">
        <f>D95+D99</f>
        <v>70.490719999999996</v>
      </c>
      <c r="E100" s="54">
        <f>E95+E99</f>
        <v>7.9198599999999999</v>
      </c>
      <c r="F100" s="54">
        <f>F95+F99</f>
        <v>0</v>
      </c>
      <c r="G100" s="54">
        <f>G95+G99</f>
        <v>11.03523</v>
      </c>
      <c r="H100" s="92">
        <f>H95+H99</f>
        <v>89.445830000000001</v>
      </c>
    </row>
    <row r="101" s="26" customFormat="1">
      <c r="A101" s="26"/>
      <c r="B101" s="26"/>
      <c r="C101" s="26"/>
      <c r="D101" s="26"/>
      <c r="E101" s="26"/>
      <c r="F101" s="26"/>
      <c r="G101" s="26"/>
      <c r="H101" s="26"/>
    </row>
    <row r="102" s="95" customFormat="1" ht="37.5">
      <c r="A102" s="95"/>
      <c r="B102" s="96"/>
      <c r="C102" s="97" t="s">
        <v>91</v>
      </c>
      <c r="D102" s="96"/>
      <c r="E102" s="98" t="s">
        <v>92</v>
      </c>
      <c r="F102" s="95"/>
      <c r="G102" s="95"/>
      <c r="H102" s="95"/>
    </row>
    <row r="103" s="26" customFormat="1">
      <c r="A103" s="26"/>
      <c r="B103" s="95" t="s">
        <v>5</v>
      </c>
      <c r="C103" s="26"/>
      <c r="D103" s="26"/>
      <c r="E103" s="26"/>
      <c r="F103" s="26"/>
      <c r="G103" s="26"/>
      <c r="H103" s="26"/>
    </row>
    <row r="104" s="26" customFormat="1"/>
    <row r="105" s="26" customFormat="1"/>
    <row r="106" s="26" customFormat="1"/>
    <row r="107" s="26" customFormat="1"/>
  </sheetData>
  <mergeCells count="61"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I28:J28"/>
    <mergeCell ref="B29:G29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59:G59"/>
    <mergeCell ref="A61:C61"/>
    <mergeCell ref="A62:C62"/>
    <mergeCell ref="B63:G63"/>
    <mergeCell ref="A65:C65"/>
    <mergeCell ref="A66:C66"/>
    <mergeCell ref="B67:G67"/>
    <mergeCell ref="A74:C74"/>
    <mergeCell ref="A75:C75"/>
    <mergeCell ref="B76:G76"/>
    <mergeCell ref="A79:C79"/>
    <mergeCell ref="A80:C80"/>
    <mergeCell ref="B81:G81"/>
    <mergeCell ref="A85:C85"/>
    <mergeCell ref="A86:C86"/>
    <mergeCell ref="B87:G87"/>
    <mergeCell ref="A90:C90"/>
    <mergeCell ref="A91:C91"/>
    <mergeCell ref="B92:G92"/>
    <mergeCell ref="B96:G96"/>
  </mergeCells>
  <printOptions headings="0" gridLines="0"/>
  <pageMargins left="0.31496062992125984" right="0.31496062992125984" top="0.94488188976377963" bottom="0.35433070866141736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  <rowBreaks count="1" manualBreakCount="1">
    <brk id="75" man="1" max="12"/>
  </rowBreak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SPecialiST RePack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koryakinatv</cp:lastModifiedBy>
  <cp:revision>1</cp:revision>
  <dcterms:created xsi:type="dcterms:W3CDTF">2014-04-03T09:17:37Z</dcterms:created>
  <dcterms:modified xsi:type="dcterms:W3CDTF">2026-07-06T07:27:43Z</dcterms:modified>
</cp:coreProperties>
</file>